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29"/>
  <workbookPr/>
  <mc:AlternateContent xmlns:mc="http://schemas.openxmlformats.org/markup-compatibility/2006">
    <mc:Choice Requires="x15">
      <x15ac:absPath xmlns:x15ac="http://schemas.microsoft.com/office/spreadsheetml/2010/11/ac" url="E:\2024합본호\엑셀스타터스2024\피드백\"/>
    </mc:Choice>
  </mc:AlternateContent>
  <xr:revisionPtr revIDLastSave="0" documentId="8_{48DF1962-15F6-4FDC-B636-EA9B2AF979A8}" xr6:coauthVersionLast="47" xr6:coauthVersionMax="47" xr10:uidLastSave="{00000000-0000-0000-0000-000000000000}"/>
  <bookViews>
    <workbookView xWindow="-120" yWindow="-120" windowWidth="29040" windowHeight="18240" xr2:uid="{00000000-000D-0000-FFFF-FFFF00000000}"/>
  </bookViews>
  <sheets>
    <sheet name="Sheet1" sheetId="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1" i="6" l="1" a="1"/>
  <c r="J11" i="6" s="1"/>
  <c r="J12" i="6" a="1"/>
  <c r="J12" i="6" s="1"/>
  <c r="J14" i="6" a="1"/>
  <c r="J14" i="6" s="1"/>
  <c r="J17" i="6" a="1"/>
  <c r="J17" i="6" s="1"/>
  <c r="J18" i="6" a="1"/>
  <c r="J18" i="6" s="1"/>
  <c r="J13" i="6" a="1"/>
  <c r="J13" i="6" s="1"/>
  <c r="J15" i="6" a="1"/>
  <c r="J15" i="6" s="1"/>
  <c r="J9" i="6" a="1"/>
  <c r="J9" i="6" s="1"/>
  <c r="J16" i="6" a="1"/>
  <c r="J16" i="6" s="1"/>
  <c r="J19" i="6" a="1"/>
  <c r="J19" i="6" s="1"/>
  <c r="I10" i="6"/>
  <c r="I11" i="6"/>
  <c r="I12" i="6"/>
  <c r="I13" i="6"/>
  <c r="I14" i="6"/>
  <c r="I15" i="6"/>
  <c r="I16" i="6"/>
  <c r="I17" i="6"/>
  <c r="I18" i="6"/>
  <c r="I19" i="6"/>
  <c r="I9" i="6"/>
  <c r="G10" i="6"/>
  <c r="G11" i="6"/>
  <c r="G12" i="6"/>
  <c r="G13" i="6"/>
  <c r="G14" i="6"/>
  <c r="G15" i="6"/>
  <c r="G16" i="6"/>
  <c r="G17" i="6"/>
  <c r="G18" i="6"/>
  <c r="G19" i="6"/>
  <c r="G9" i="6"/>
  <c r="J10" i="6" l="1" a="1"/>
  <c r="J10" i="6" s="1"/>
</calcChain>
</file>

<file path=xl/sharedStrings.xml><?xml version="1.0" encoding="utf-8"?>
<sst xmlns="http://schemas.openxmlformats.org/spreadsheetml/2006/main" count="28" uniqueCount="27">
  <si>
    <t>서비스</t>
    <phoneticPr fontId="2" type="noConversion"/>
  </si>
  <si>
    <t>가격</t>
    <phoneticPr fontId="2" type="noConversion"/>
  </si>
  <si>
    <t>가격심사</t>
    <phoneticPr fontId="2" type="noConversion"/>
  </si>
  <si>
    <t>최종심사</t>
    <phoneticPr fontId="2" type="noConversion"/>
  </si>
  <si>
    <t>대명기기</t>
    <phoneticPr fontId="2" type="noConversion"/>
  </si>
  <si>
    <t>명진산업</t>
    <phoneticPr fontId="2" type="noConversion"/>
  </si>
  <si>
    <t>강진기기</t>
    <phoneticPr fontId="2" type="noConversion"/>
  </si>
  <si>
    <t>동진기기</t>
    <phoneticPr fontId="2" type="noConversion"/>
  </si>
  <si>
    <t>송명엑틱</t>
    <phoneticPr fontId="2" type="noConversion"/>
  </si>
  <si>
    <t>나진셀틱</t>
    <phoneticPr fontId="2" type="noConversion"/>
  </si>
  <si>
    <t>민성기기</t>
    <phoneticPr fontId="2" type="noConversion"/>
  </si>
  <si>
    <t>영우산업</t>
    <phoneticPr fontId="2" type="noConversion"/>
  </si>
  <si>
    <t>라보산업</t>
    <phoneticPr fontId="2" type="noConversion"/>
  </si>
  <si>
    <t>한상기기</t>
    <phoneticPr fontId="2" type="noConversion"/>
  </si>
  <si>
    <t>공급처</t>
    <phoneticPr fontId="2" type="noConversion"/>
  </si>
  <si>
    <t>품질</t>
    <phoneticPr fontId="2" type="noConversion"/>
  </si>
  <si>
    <t>납품기한(일)</t>
    <phoneticPr fontId="2" type="noConversion"/>
  </si>
  <si>
    <t>협력업체 선정 기준 및 심사</t>
    <phoneticPr fontId="2" type="noConversion"/>
  </si>
  <si>
    <t>서비스심사</t>
    <phoneticPr fontId="2" type="noConversion"/>
  </si>
  <si>
    <t>품질심사</t>
    <phoneticPr fontId="2" type="noConversion"/>
  </si>
  <si>
    <t>서비스점수</t>
    <phoneticPr fontId="2" type="noConversion"/>
  </si>
  <si>
    <t>=IF(F8&gt;=90,"A"IF(F8&gt;=80,"B",IF(F8&gt;=70,"C","F"))</t>
    <phoneticPr fontId="2" type="noConversion"/>
  </si>
  <si>
    <t>1. 서비스 : 서비스 점수가 90이상이면 A, 80이상이면 B, 70 이상이면 C, 아니면 F</t>
    <phoneticPr fontId="2" type="noConversion"/>
  </si>
  <si>
    <t>2. 품질기준 : 품질이 8점 이상이고, 납품기한이 10일 이하</t>
    <phoneticPr fontId="2" type="noConversion"/>
  </si>
  <si>
    <t>3. 서비스기준 : 서비스가 A이거나 B일 경우</t>
    <phoneticPr fontId="2" type="noConversion"/>
  </si>
  <si>
    <t>5. 최종심사 : 품질, 서비스, 가격심사가 모두 '통과'일 경우 협력업체로 선정</t>
    <phoneticPr fontId="2" type="noConversion"/>
  </si>
  <si>
    <t>4. 가격 기준 : 공급가격이 최저가 52000원 이상이면서 63000원 이하인 경우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</si>
</sst>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8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6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</font>
    <font>
      <b/>
      <sz val="11"/>
      <color theme="4" tint="-0.499984740745262"/>
      <name val="맑은 고딕"/>
      <family val="3"/>
      <charset val="129"/>
    </font>
    <font>
      <b/>
      <sz val="11"/>
      <name val="맑은 고딕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41" fontId="0" fillId="0" borderId="1" xfId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  <colors>
    <mruColors>
      <color rgb="FFE6F87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움직이는 텍스트">
      <a:dk1>
        <a:srgbClr val="000000"/>
      </a:dk1>
      <a:lt1>
        <a:sysClr val="window" lastClr="FFFFFF"/>
      </a:lt1>
      <a:dk2>
        <a:srgbClr val="5E5E5E"/>
      </a:dk2>
      <a:lt2>
        <a:srgbClr val="DDDDDD"/>
      </a:lt2>
      <a:accent1>
        <a:srgbClr val="418AB3"/>
      </a:accent1>
      <a:accent2>
        <a:srgbClr val="A6B727"/>
      </a:accent2>
      <a:accent3>
        <a:srgbClr val="F69200"/>
      </a:accent3>
      <a:accent4>
        <a:srgbClr val="838383"/>
      </a:accent4>
      <a:accent5>
        <a:srgbClr val="FEC306"/>
      </a:accent5>
      <a:accent6>
        <a:srgbClr val="DF5327"/>
      </a:accent6>
      <a:hlink>
        <a:srgbClr val="F59E00"/>
      </a:hlink>
      <a:folHlink>
        <a:srgbClr val="B2B2B2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9"/>
  <sheetViews>
    <sheetView tabSelected="1" workbookViewId="0">
      <selection sqref="A1:K1"/>
    </sheetView>
  </sheetViews>
  <sheetFormatPr defaultRowHeight="16.5" x14ac:dyDescent="0.3"/>
  <cols>
    <col min="1" max="1" width="10.5" customWidth="1"/>
    <col min="2" max="3" width="8.375" customWidth="1"/>
    <col min="4" max="4" width="12.625" bestFit="1" customWidth="1"/>
    <col min="5" max="5" width="8.375" bestFit="1" customWidth="1"/>
    <col min="6" max="6" width="10.625" bestFit="1" customWidth="1"/>
    <col min="7" max="10" width="10.75" customWidth="1"/>
    <col min="11" max="11" width="11.25" bestFit="1" customWidth="1"/>
    <col min="12" max="12" width="11.25" customWidth="1"/>
  </cols>
  <sheetData>
    <row r="1" spans="1:11" ht="32.25" customHeight="1" x14ac:dyDescent="0.3">
      <c r="A1" s="11" t="s">
        <v>17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spans="1:11" ht="16.5" customHeight="1" x14ac:dyDescent="0.3">
      <c r="A2" s="4" t="s">
        <v>22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pans="1:11" s="4" customFormat="1" ht="16.5" customHeight="1" x14ac:dyDescent="0.3">
      <c r="A3" s="4" t="s">
        <v>23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 s="4" customFormat="1" ht="16.5" customHeight="1" x14ac:dyDescent="0.3">
      <c r="A4" s="4" t="s">
        <v>24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 s="4" customFormat="1" ht="16.5" customHeight="1" x14ac:dyDescent="0.3">
      <c r="A5" s="4" t="s">
        <v>26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 s="4" customFormat="1" ht="16.5" customHeight="1" x14ac:dyDescent="0.3">
      <c r="A6" s="4" t="s">
        <v>25</v>
      </c>
      <c r="B6" s="3"/>
      <c r="C6" s="3"/>
      <c r="D6" s="3"/>
      <c r="E6" s="3"/>
      <c r="F6" s="3"/>
      <c r="G6" s="3"/>
      <c r="H6" s="3"/>
      <c r="I6" s="3"/>
      <c r="J6" s="3"/>
      <c r="K6" s="3"/>
    </row>
    <row r="8" spans="1:11" ht="26.25" customHeight="1" x14ac:dyDescent="0.3">
      <c r="A8" s="6" t="s">
        <v>14</v>
      </c>
      <c r="B8" s="6" t="s">
        <v>15</v>
      </c>
      <c r="C8" s="6" t="s">
        <v>1</v>
      </c>
      <c r="D8" s="6" t="s">
        <v>16</v>
      </c>
      <c r="E8" s="5" t="s">
        <v>0</v>
      </c>
      <c r="F8" s="6" t="s">
        <v>20</v>
      </c>
      <c r="G8" s="8" t="s">
        <v>19</v>
      </c>
      <c r="H8" s="9" t="s">
        <v>18</v>
      </c>
      <c r="I8" s="8" t="s">
        <v>2</v>
      </c>
      <c r="J8" s="10" t="s">
        <v>3</v>
      </c>
    </row>
    <row r="9" spans="1:11" ht="19.5" customHeight="1" x14ac:dyDescent="0.3">
      <c r="A9" s="1" t="s">
        <v>11</v>
      </c>
      <c r="B9" s="1">
        <v>10</v>
      </c>
      <c r="C9" s="2">
        <v>55000</v>
      </c>
      <c r="D9" s="1">
        <v>10</v>
      </c>
      <c r="E9" s="12" t="s">
        <v>21</v>
      </c>
      <c r="F9" s="1">
        <v>80</v>
      </c>
      <c r="G9" s="1" t="str">
        <f>IF(AND(B9&gt;=8,D9&lt;=10),"통과","")</f>
        <v>통과</v>
      </c>
      <c r="H9" s="1"/>
      <c r="I9" s="1" t="str">
        <f>IF(AND(C9&gt;=52000,C9&lt;=63000),"통과","")</f>
        <v>통과</v>
      </c>
      <c r="J9" s="1" t="str">
        <f t="array" ref="J9">IF(AND(G9:I9="통과"),"협력업체","")</f>
        <v/>
      </c>
    </row>
    <row r="10" spans="1:11" ht="19.5" customHeight="1" x14ac:dyDescent="0.3">
      <c r="A10" s="1" t="s">
        <v>4</v>
      </c>
      <c r="B10" s="1">
        <v>8</v>
      </c>
      <c r="C10" s="2">
        <v>62000</v>
      </c>
      <c r="D10" s="1">
        <v>14</v>
      </c>
      <c r="E10" s="1"/>
      <c r="F10" s="1">
        <v>90</v>
      </c>
      <c r="G10" s="1" t="str">
        <f t="shared" ref="G10:G19" si="0">IF(AND(B10&gt;=8,D10&lt;=10),"통과","")</f>
        <v/>
      </c>
      <c r="H10" s="1"/>
      <c r="I10" s="1" t="str">
        <f t="shared" ref="I10:I19" si="1">IF(AND(C10&gt;=52000,C10&lt;=63000),"통과","")</f>
        <v>통과</v>
      </c>
      <c r="J10" s="1" t="str">
        <f t="array" ref="J10">IF(AND(G10:I10="통과"),"협력업체","")</f>
        <v/>
      </c>
    </row>
    <row r="11" spans="1:11" ht="19.5" customHeight="1" x14ac:dyDescent="0.3">
      <c r="A11" s="1" t="s">
        <v>5</v>
      </c>
      <c r="B11" s="1">
        <v>9</v>
      </c>
      <c r="C11" s="2">
        <v>52000</v>
      </c>
      <c r="D11" s="1">
        <v>7</v>
      </c>
      <c r="E11" s="1"/>
      <c r="F11" s="1">
        <v>88</v>
      </c>
      <c r="G11" s="1" t="str">
        <f t="shared" si="0"/>
        <v>통과</v>
      </c>
      <c r="H11" s="1"/>
      <c r="I11" s="1" t="str">
        <f t="shared" si="1"/>
        <v>통과</v>
      </c>
      <c r="J11" s="1" t="str">
        <f t="array" ref="J11">IF(AND(G11:I11="통과"),"협력업체","")</f>
        <v/>
      </c>
    </row>
    <row r="12" spans="1:11" ht="19.5" customHeight="1" x14ac:dyDescent="0.3">
      <c r="A12" s="1" t="s">
        <v>6</v>
      </c>
      <c r="B12" s="1">
        <v>10</v>
      </c>
      <c r="C12" s="2">
        <v>50000</v>
      </c>
      <c r="D12" s="1">
        <v>10</v>
      </c>
      <c r="E12" s="1"/>
      <c r="F12" s="1">
        <v>45</v>
      </c>
      <c r="G12" s="1" t="str">
        <f t="shared" si="0"/>
        <v>통과</v>
      </c>
      <c r="H12" s="1"/>
      <c r="I12" s="1" t="str">
        <f t="shared" si="1"/>
        <v/>
      </c>
      <c r="J12" s="1" t="str">
        <f t="array" ref="J12">IF(AND(G12:I12="통과"),"협력업체","")</f>
        <v/>
      </c>
    </row>
    <row r="13" spans="1:11" ht="19.5" customHeight="1" x14ac:dyDescent="0.3">
      <c r="A13" s="1" t="s">
        <v>7</v>
      </c>
      <c r="B13" s="1">
        <v>10</v>
      </c>
      <c r="C13" s="2">
        <v>57000</v>
      </c>
      <c r="D13" s="1">
        <v>8</v>
      </c>
      <c r="E13" s="1"/>
      <c r="F13" s="1">
        <v>60</v>
      </c>
      <c r="G13" s="1" t="str">
        <f t="shared" si="0"/>
        <v>통과</v>
      </c>
      <c r="H13" s="1"/>
      <c r="I13" s="1" t="str">
        <f t="shared" si="1"/>
        <v>통과</v>
      </c>
      <c r="J13" s="1" t="str">
        <f t="array" ref="J13">IF(AND(G13:I13="통과"),"협력업체","")</f>
        <v/>
      </c>
    </row>
    <row r="14" spans="1:11" ht="19.5" customHeight="1" x14ac:dyDescent="0.3">
      <c r="A14" s="1" t="s">
        <v>12</v>
      </c>
      <c r="B14" s="1">
        <v>9</v>
      </c>
      <c r="C14" s="2">
        <v>66000</v>
      </c>
      <c r="D14" s="1">
        <v>12</v>
      </c>
      <c r="E14" s="1"/>
      <c r="F14" s="1">
        <v>70</v>
      </c>
      <c r="G14" s="1" t="str">
        <f t="shared" si="0"/>
        <v/>
      </c>
      <c r="H14" s="1"/>
      <c r="I14" s="1" t="str">
        <f t="shared" si="1"/>
        <v/>
      </c>
      <c r="J14" s="1" t="str">
        <f t="array" ref="J14">IF(AND(G14:I14="통과"),"협력업체","")</f>
        <v/>
      </c>
    </row>
    <row r="15" spans="1:11" ht="19.5" customHeight="1" x14ac:dyDescent="0.3">
      <c r="A15" s="1" t="s">
        <v>9</v>
      </c>
      <c r="B15" s="1">
        <v>10</v>
      </c>
      <c r="C15" s="2">
        <v>63000</v>
      </c>
      <c r="D15" s="1">
        <v>15</v>
      </c>
      <c r="E15" s="1"/>
      <c r="F15" s="1">
        <v>89</v>
      </c>
      <c r="G15" s="1" t="str">
        <f t="shared" si="0"/>
        <v/>
      </c>
      <c r="H15" s="1"/>
      <c r="I15" s="1" t="str">
        <f t="shared" si="1"/>
        <v>통과</v>
      </c>
      <c r="J15" s="1" t="str">
        <f t="array" ref="J15">IF(AND(G15:I15="통과"),"협력업체","")</f>
        <v/>
      </c>
    </row>
    <row r="16" spans="1:11" ht="19.5" customHeight="1" x14ac:dyDescent="0.3">
      <c r="A16" s="1" t="s">
        <v>10</v>
      </c>
      <c r="B16" s="1">
        <v>5</v>
      </c>
      <c r="C16" s="2">
        <v>58000</v>
      </c>
      <c r="D16" s="1">
        <v>14</v>
      </c>
      <c r="E16" s="1"/>
      <c r="F16" s="1">
        <v>90</v>
      </c>
      <c r="G16" s="1" t="str">
        <f t="shared" si="0"/>
        <v/>
      </c>
      <c r="H16" s="1"/>
      <c r="I16" s="1" t="str">
        <f t="shared" si="1"/>
        <v>통과</v>
      </c>
      <c r="J16" s="1" t="str">
        <f t="array" ref="J16">IF(AND(G16:I16="통과"),"협력업체","")</f>
        <v/>
      </c>
    </row>
    <row r="17" spans="1:10" ht="19.5" customHeight="1" x14ac:dyDescent="0.3">
      <c r="A17" s="1" t="s">
        <v>11</v>
      </c>
      <c r="B17" s="1">
        <v>10</v>
      </c>
      <c r="C17" s="2">
        <v>59000</v>
      </c>
      <c r="D17" s="1">
        <v>6</v>
      </c>
      <c r="E17" s="1"/>
      <c r="F17" s="1">
        <v>70</v>
      </c>
      <c r="G17" s="1" t="str">
        <f t="shared" si="0"/>
        <v>통과</v>
      </c>
      <c r="H17" s="1"/>
      <c r="I17" s="1" t="str">
        <f t="shared" si="1"/>
        <v>통과</v>
      </c>
      <c r="J17" s="1" t="str">
        <f t="array" ref="J17">IF(AND(G17:I17="통과"),"협력업체","")</f>
        <v/>
      </c>
    </row>
    <row r="18" spans="1:10" ht="19.5" customHeight="1" x14ac:dyDescent="0.3">
      <c r="A18" s="1" t="s">
        <v>8</v>
      </c>
      <c r="B18" s="1">
        <v>8</v>
      </c>
      <c r="C18" s="2">
        <v>56700</v>
      </c>
      <c r="D18" s="1">
        <v>10</v>
      </c>
      <c r="E18" s="1"/>
      <c r="F18" s="1">
        <v>80</v>
      </c>
      <c r="G18" s="1" t="str">
        <f t="shared" si="0"/>
        <v>통과</v>
      </c>
      <c r="H18" s="1"/>
      <c r="I18" s="1" t="str">
        <f t="shared" si="1"/>
        <v>통과</v>
      </c>
      <c r="J18" s="1" t="str">
        <f t="array" ref="J18">IF(AND(G18:I18="통과"),"협력업체","")</f>
        <v/>
      </c>
    </row>
    <row r="19" spans="1:10" ht="19.5" customHeight="1" x14ac:dyDescent="0.3">
      <c r="A19" s="1" t="s">
        <v>13</v>
      </c>
      <c r="B19" s="1">
        <v>9</v>
      </c>
      <c r="C19" s="2">
        <v>62000</v>
      </c>
      <c r="D19" s="1">
        <v>14</v>
      </c>
      <c r="E19" s="1"/>
      <c r="F19" s="1">
        <v>66</v>
      </c>
      <c r="G19" s="1" t="str">
        <f t="shared" si="0"/>
        <v/>
      </c>
      <c r="H19" s="1"/>
      <c r="I19" s="1" t="str">
        <f t="shared" si="1"/>
        <v>통과</v>
      </c>
      <c r="J19" s="1" t="str">
        <f t="array" ref="J19">IF(AND(G19:I19="통과"),"협력업체","")</f>
        <v/>
      </c>
    </row>
  </sheetData>
  <mergeCells count="1">
    <mergeCell ref="A1:K1"/>
  </mergeCells>
  <phoneticPr fontId="2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excel</dc:creator>
  <cp:lastModifiedBy>Jeon Mi Jin</cp:lastModifiedBy>
  <dcterms:created xsi:type="dcterms:W3CDTF">2010-03-15T14:47:13Z</dcterms:created>
  <dcterms:modified xsi:type="dcterms:W3CDTF">2025-08-22T02:47:26Z</dcterms:modified>
</cp:coreProperties>
</file>